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54$2$0 _Edit26\"/>
    </mc:Choice>
  </mc:AlternateContent>
  <xr:revisionPtr revIDLastSave="0" documentId="13_ncr:1_{8CDA7A24-8FF6-4370-B444-99B89EE290C5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0" i="1" l="1"/>
  <c r="E59" i="1"/>
  <c r="E58" i="1"/>
  <c r="E57" i="1"/>
  <c r="E56" i="1"/>
  <c r="E55" i="1"/>
  <c r="E52" i="1"/>
  <c r="E50" i="1"/>
  <c r="E48" i="1"/>
  <c r="E47" i="1"/>
  <c r="E44" i="1"/>
  <c r="E42" i="1"/>
  <c r="E40" i="1"/>
  <c r="E37" i="1"/>
  <c r="E35" i="1"/>
  <c r="E33" i="1"/>
  <c r="E30" i="1"/>
  <c r="E29" i="1"/>
  <c r="E27" i="1"/>
  <c r="E26" i="1"/>
  <c r="E24" i="1"/>
  <c r="E22" i="1"/>
  <c r="E20" i="1"/>
  <c r="E17" i="1"/>
  <c r="E16" i="1"/>
  <c r="E15" i="1"/>
  <c r="E13" i="1"/>
  <c r="E10" i="1"/>
  <c r="E9" i="1"/>
  <c r="E8" i="1"/>
  <c r="E6" i="1"/>
</calcChain>
</file>

<file path=xl/sharedStrings.xml><?xml version="1.0" encoding="utf-8"?>
<sst xmlns="http://schemas.openxmlformats.org/spreadsheetml/2006/main" count="202" uniqueCount="105">
  <si>
    <t>Anne Frank 2FH</t>
  </si>
  <si>
    <t>Position</t>
  </si>
  <si>
    <t>Menge ME</t>
  </si>
  <si>
    <t>Bezeichnung</t>
  </si>
  <si>
    <t/>
  </si>
  <si>
    <t>E-Preis €</t>
  </si>
  <si>
    <t>G-Preis €</t>
  </si>
  <si>
    <t>01.</t>
  </si>
  <si>
    <t>fest eingebaute Sportgeräte</t>
  </si>
  <si>
    <t>01.01</t>
  </si>
  <si>
    <t>2,00 Stk.</t>
  </si>
  <si>
    <t>Basketball, Haupteinrichtung, elektr. hochziehbar</t>
  </si>
  <si>
    <t>01.02</t>
  </si>
  <si>
    <t>Universal-Quertraversen mit Korbsicherung für Basketball</t>
  </si>
  <si>
    <t>Haupteinrichtung liefern und montieren!</t>
  </si>
  <si>
    <t>01.03</t>
  </si>
  <si>
    <t>01.04</t>
  </si>
  <si>
    <t>01.05</t>
  </si>
  <si>
    <t>(120x80mm)</t>
  </si>
  <si>
    <t>01.06</t>
  </si>
  <si>
    <t>1,00 Stk.</t>
  </si>
  <si>
    <t>Gerüstkosten</t>
  </si>
  <si>
    <t>01.07</t>
  </si>
  <si>
    <t>Basketball, Übungseinrichtung, elektr. hochziehbar</t>
  </si>
  <si>
    <t>01.08</t>
  </si>
  <si>
    <t>01.09</t>
  </si>
  <si>
    <t>01.10</t>
  </si>
  <si>
    <t>Gegenplatte (Laserplatte) liefern und montieren</t>
  </si>
  <si>
    <t>01.11
01.12</t>
  </si>
  <si>
    <t>01.13</t>
  </si>
  <si>
    <t>4,00 Stk.</t>
  </si>
  <si>
    <t>Basketball, Übungseinrichtung, starr, höhenverstellbar</t>
  </si>
  <si>
    <t>01.14</t>
  </si>
  <si>
    <t>alle zugänglichen Verschraubungen nachziehen</t>
  </si>
  <si>
    <t>01.15</t>
  </si>
  <si>
    <t>Kletterstangen-Einrichtung ausziehbar</t>
  </si>
  <si>
    <t>01.16</t>
  </si>
  <si>
    <t>01.17</t>
  </si>
  <si>
    <t>Schaukel-Einrichtung, elektr. hochziehbar</t>
  </si>
  <si>
    <t>01.18</t>
  </si>
  <si>
    <t>01.19</t>
  </si>
  <si>
    <t>01.20</t>
  </si>
  <si>
    <t>Gitterleiter, ausziehbar</t>
  </si>
  <si>
    <t>01.21</t>
  </si>
  <si>
    <t>01.22</t>
  </si>
  <si>
    <t>losen Wandanker neu befestigen, ggfs. neu einkleben (an</t>
  </si>
  <si>
    <t>Gestell mit Laufschiene, links unten)</t>
  </si>
  <si>
    <t>01.23</t>
  </si>
  <si>
    <t>Doppelfeld-Sprossenwand schwenkbar</t>
  </si>
  <si>
    <t>01.24</t>
  </si>
  <si>
    <t>01.25</t>
  </si>
  <si>
    <t>Steckreck-Einrichtung, 3fach</t>
  </si>
  <si>
    <t>01.26</t>
  </si>
  <si>
    <t>fehlender Säulengriff erneuern (Gewindestange mit 2</t>
  </si>
  <si>
    <t>Kugelköpfen für 90x90er Säule)</t>
  </si>
  <si>
    <t>02.</t>
  </si>
  <si>
    <t>02.01</t>
  </si>
  <si>
    <t>6,00 Stk.</t>
  </si>
  <si>
    <t>Sprungkasten 5-teilig</t>
  </si>
  <si>
    <t>02.02</t>
  </si>
  <si>
    <t>02.03</t>
  </si>
  <si>
    <t>17,00 Stk.</t>
  </si>
  <si>
    <t>Sprungkasten, 1-teilig</t>
  </si>
  <si>
    <t>02.04</t>
  </si>
  <si>
    <t>02.05</t>
  </si>
  <si>
    <t>Hochsprungständer, T-Fuß</t>
  </si>
  <si>
    <t>02.06</t>
  </si>
  <si>
    <t>Lattenauflage- Schieber liefern und an Säule montieren</t>
  </si>
  <si>
    <t>02.07</t>
  </si>
  <si>
    <t>Sprungbrett</t>
  </si>
  <si>
    <t>02.08</t>
  </si>
  <si>
    <t>02.09</t>
  </si>
  <si>
    <t>Absprungmarkierungen farbtechnisch aufbringen</t>
  </si>
  <si>
    <t>02.10</t>
  </si>
  <si>
    <t>Mattenwagen 100 x 200 cm</t>
  </si>
  <si>
    <t>02.11</t>
  </si>
  <si>
    <t>02.12</t>
  </si>
  <si>
    <t>Weichboden 200/300/30 cm</t>
  </si>
  <si>
    <t>02.13</t>
  </si>
  <si>
    <t>Sprossenwand)</t>
  </si>
  <si>
    <t>02.14</t>
  </si>
  <si>
    <t>7,00 Stk.</t>
  </si>
  <si>
    <t>Turnbank 1x gesperrt- #3</t>
  </si>
  <si>
    <t>02.15</t>
  </si>
  <si>
    <t>02.16</t>
  </si>
  <si>
    <t>Innenfuß liefern und montieren #3 (steht in GT 1)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</si>
  <si>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</si>
  <si>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</si>
  <si>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</si>
  <si>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</si>
  <si>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</si>
  <si>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</si>
  <si>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vorh. Absturzsicherungen nach 7892:2023-12 im Austausch
liefern und montieren (zu Wartungszwecken einmal jährlich
erforderlich)</t>
  </si>
  <si>
    <t>Motorwellen-Absturzsicherung Quertraverse (40x40mm,
1,50m lang) dickwandig mit Umklammerungsbügeln und</t>
  </si>
  <si>
    <t>2,00 Stk.
2,00 Stk.</t>
  </si>
  <si>
    <t>Basketball, Übungseinrichtung, schwenkbar
alle zugänglichen Verschraubungen nachziehen,
Drehgelenke abfetten</t>
  </si>
  <si>
    <t>alle zugänglichen Verschraubungen nachziehen,
Laufschiene, Rollen reinigen, Rollen abfetten</t>
  </si>
  <si>
    <t>alle Verschraubungen einschl. Decke nachziehen,
Pendelachslager, Rollen reinigen und abfetten</t>
  </si>
  <si>
    <t>Konsole für Aufnahme der Motorwellen Absturzsicherung
inklusive verpressten Stahlseilen liefern und montieren</t>
  </si>
  <si>
    <t>alle zugänglichen Verschraubungen nachziehen,
Laufschiene, Rollen reinigen und Rollen abfetten</t>
  </si>
  <si>
    <t>alle zugänglichen Verschraubungen nachziehen,
Bodenkästen, Hülsen reinigen und einfetten</t>
  </si>
  <si>
    <t>(mit Flügelmutter-Griff)</t>
  </si>
  <si>
    <t>neuen Wandgurt 5 m mit Klettverschluß für Weichboden
liefern und montieren (linke Stirnseite, vor rechter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</si>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</sst>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BD7A3-58E6-4FEE-9F13-209180846E1F}">
  <dimension ref="A1:F60"/>
  <sheetViews>
    <sheetView tabSelected="1" workbookViewId="0">
      <selection activeCell="D15" sqref="D15"/>
    </sheetView>
  </sheetViews>
  <sheetFormatPr baseColWidth="10" defaultColWidth="11.42578125" defaultRowHeight="16.5" x14ac:dyDescent="0.25"/>
  <cols>
    <col min="1" max="1" width="15.7109375" style="8" bestFit="1" customWidth="1"/>
    <col min="2" max="2" width="13" style="8" bestFit="1" customWidth="1"/>
    <col min="3" max="3" width="47" style="8" customWidth="1"/>
    <col min="4" max="4" width="7.42578125" style="14" bestFit="1" customWidth="1"/>
    <col min="5" max="5" width="9.28515625" style="14" bestFit="1" customWidth="1"/>
    <col min="6" max="6" width="8" style="8"/>
    <col min="7" max="16384" width="11.42578125" style="8"/>
  </cols>
  <sheetData>
    <row r="1" spans="1:5" x14ac:dyDescent="0.25">
      <c r="A1" s="8" t="s">
        <v>0</v>
      </c>
    </row>
    <row r="3" spans="1:5" x14ac:dyDescent="0.25">
      <c r="A3" s="29" t="s">
        <v>1</v>
      </c>
      <c r="B3" s="7" t="s">
        <v>2</v>
      </c>
      <c r="C3" s="7" t="s">
        <v>3</v>
      </c>
      <c r="D3" s="30" t="s">
        <v>5</v>
      </c>
      <c r="E3" s="31" t="s">
        <v>6</v>
      </c>
    </row>
    <row r="4" spans="1:5" x14ac:dyDescent="0.25">
      <c r="A4" s="32" t="s">
        <v>7</v>
      </c>
      <c r="B4" s="2" t="s">
        <v>8</v>
      </c>
      <c r="C4" s="1" t="s">
        <v>4</v>
      </c>
      <c r="D4" s="33" t="s">
        <v>4</v>
      </c>
      <c r="E4" s="34" t="s">
        <v>4</v>
      </c>
    </row>
    <row r="5" spans="1:5" x14ac:dyDescent="0.25">
      <c r="A5" s="35" t="s">
        <v>9</v>
      </c>
      <c r="B5" s="5" t="s">
        <v>10</v>
      </c>
      <c r="C5" s="36" t="s">
        <v>11</v>
      </c>
      <c r="D5" s="18"/>
      <c r="E5" s="19"/>
    </row>
    <row r="6" spans="1:5" x14ac:dyDescent="0.25">
      <c r="A6" s="21" t="s">
        <v>12</v>
      </c>
      <c r="B6" s="9" t="s">
        <v>10</v>
      </c>
      <c r="C6" s="11" t="s">
        <v>13</v>
      </c>
      <c r="D6" s="53">
        <v>0</v>
      </c>
      <c r="E6" s="22">
        <f>2*D6</f>
        <v>0</v>
      </c>
    </row>
    <row r="7" spans="1:5" x14ac:dyDescent="0.25">
      <c r="A7" s="21" t="s">
        <v>4</v>
      </c>
      <c r="B7" s="9" t="s">
        <v>4</v>
      </c>
      <c r="C7" s="11" t="s">
        <v>14</v>
      </c>
      <c r="D7" s="17" t="s">
        <v>4</v>
      </c>
      <c r="E7" s="23" t="s">
        <v>4</v>
      </c>
    </row>
    <row r="8" spans="1:5" ht="24" x14ac:dyDescent="0.25">
      <c r="A8" s="21" t="s">
        <v>15</v>
      </c>
      <c r="B8" s="9" t="s">
        <v>10</v>
      </c>
      <c r="C8" s="12" t="s">
        <v>91</v>
      </c>
      <c r="D8" s="53">
        <v>0</v>
      </c>
      <c r="E8" s="22">
        <f>2*D8</f>
        <v>0</v>
      </c>
    </row>
    <row r="9" spans="1:5" ht="36" x14ac:dyDescent="0.25">
      <c r="A9" s="21" t="s">
        <v>16</v>
      </c>
      <c r="B9" s="9" t="s">
        <v>10</v>
      </c>
      <c r="C9" s="12" t="s">
        <v>92</v>
      </c>
      <c r="D9" s="53">
        <v>0</v>
      </c>
      <c r="E9" s="22">
        <f>2*D9</f>
        <v>0</v>
      </c>
    </row>
    <row r="10" spans="1:5" ht="24" x14ac:dyDescent="0.25">
      <c r="A10" s="21" t="s">
        <v>17</v>
      </c>
      <c r="B10" s="9" t="s">
        <v>10</v>
      </c>
      <c r="C10" s="12" t="s">
        <v>93</v>
      </c>
      <c r="D10" s="53">
        <v>0</v>
      </c>
      <c r="E10" s="22">
        <f>2*D10</f>
        <v>0</v>
      </c>
    </row>
    <row r="11" spans="1:5" x14ac:dyDescent="0.25">
      <c r="A11" s="21" t="s">
        <v>4</v>
      </c>
      <c r="B11" s="9" t="s">
        <v>4</v>
      </c>
      <c r="C11" s="9" t="s">
        <v>27</v>
      </c>
      <c r="D11" s="16" t="s">
        <v>4</v>
      </c>
      <c r="E11" s="20" t="s">
        <v>4</v>
      </c>
    </row>
    <row r="12" spans="1:5" x14ac:dyDescent="0.25">
      <c r="A12" s="21" t="s">
        <v>4</v>
      </c>
      <c r="B12" s="9" t="s">
        <v>4</v>
      </c>
      <c r="C12" s="9" t="s">
        <v>18</v>
      </c>
      <c r="D12" s="16" t="s">
        <v>4</v>
      </c>
      <c r="E12" s="20" t="s">
        <v>4</v>
      </c>
    </row>
    <row r="13" spans="1:5" x14ac:dyDescent="0.25">
      <c r="A13" s="25" t="s">
        <v>19</v>
      </c>
      <c r="B13" s="6" t="s">
        <v>20</v>
      </c>
      <c r="C13" s="6" t="s">
        <v>21</v>
      </c>
      <c r="D13" s="54">
        <v>0</v>
      </c>
      <c r="E13" s="37">
        <f>D13</f>
        <v>0</v>
      </c>
    </row>
    <row r="14" spans="1:5" x14ac:dyDescent="0.25">
      <c r="A14" s="35" t="s">
        <v>22</v>
      </c>
      <c r="B14" s="5" t="s">
        <v>10</v>
      </c>
      <c r="C14" s="36" t="s">
        <v>23</v>
      </c>
      <c r="D14" s="18"/>
      <c r="E14" s="19"/>
    </row>
    <row r="15" spans="1:5" ht="24" x14ac:dyDescent="0.25">
      <c r="A15" s="21" t="s">
        <v>24</v>
      </c>
      <c r="B15" s="9" t="s">
        <v>10</v>
      </c>
      <c r="C15" s="12" t="s">
        <v>91</v>
      </c>
      <c r="D15" s="53">
        <v>0</v>
      </c>
      <c r="E15" s="22">
        <f>2*D15</f>
        <v>0</v>
      </c>
    </row>
    <row r="16" spans="1:5" ht="36" x14ac:dyDescent="0.25">
      <c r="A16" s="21" t="s">
        <v>25</v>
      </c>
      <c r="B16" s="9" t="s">
        <v>10</v>
      </c>
      <c r="C16" s="12" t="s">
        <v>92</v>
      </c>
      <c r="D16" s="53">
        <v>0</v>
      </c>
      <c r="E16" s="22">
        <f>2*D16</f>
        <v>0</v>
      </c>
    </row>
    <row r="17" spans="1:6" ht="24" x14ac:dyDescent="0.25">
      <c r="A17" s="21" t="s">
        <v>26</v>
      </c>
      <c r="B17" s="9" t="s">
        <v>10</v>
      </c>
      <c r="C17" s="12" t="s">
        <v>93</v>
      </c>
      <c r="D17" s="53">
        <v>0</v>
      </c>
      <c r="E17" s="22">
        <f>2*D17</f>
        <v>0</v>
      </c>
    </row>
    <row r="18" spans="1:6" x14ac:dyDescent="0.25">
      <c r="A18" s="21" t="s">
        <v>4</v>
      </c>
      <c r="B18" s="9" t="s">
        <v>4</v>
      </c>
      <c r="C18" s="11" t="s">
        <v>27</v>
      </c>
      <c r="D18" s="17" t="s">
        <v>4</v>
      </c>
      <c r="E18" s="23" t="s">
        <v>4</v>
      </c>
      <c r="F18" s="11" t="s">
        <v>4</v>
      </c>
    </row>
    <row r="19" spans="1:6" x14ac:dyDescent="0.25">
      <c r="A19" s="25" t="s">
        <v>4</v>
      </c>
      <c r="B19" s="6" t="s">
        <v>4</v>
      </c>
      <c r="C19" s="6" t="s">
        <v>18</v>
      </c>
      <c r="D19" s="27" t="s">
        <v>4</v>
      </c>
      <c r="E19" s="38" t="s">
        <v>4</v>
      </c>
      <c r="F19" s="9" t="s">
        <v>4</v>
      </c>
    </row>
    <row r="20" spans="1:6" ht="36" x14ac:dyDescent="0.25">
      <c r="A20" s="39" t="s">
        <v>28</v>
      </c>
      <c r="B20" s="40" t="s">
        <v>94</v>
      </c>
      <c r="C20" s="40" t="s">
        <v>95</v>
      </c>
      <c r="D20" s="55">
        <v>0</v>
      </c>
      <c r="E20" s="41">
        <f>2*D20</f>
        <v>0</v>
      </c>
    </row>
    <row r="21" spans="1:6" x14ac:dyDescent="0.25">
      <c r="A21" s="35" t="s">
        <v>29</v>
      </c>
      <c r="B21" s="5" t="s">
        <v>30</v>
      </c>
      <c r="C21" s="5" t="s">
        <v>31</v>
      </c>
      <c r="D21" s="18"/>
      <c r="E21" s="19"/>
    </row>
    <row r="22" spans="1:6" x14ac:dyDescent="0.25">
      <c r="A22" s="25" t="s">
        <v>32</v>
      </c>
      <c r="B22" s="6" t="s">
        <v>30</v>
      </c>
      <c r="C22" s="6" t="s">
        <v>33</v>
      </c>
      <c r="D22" s="54">
        <v>0</v>
      </c>
      <c r="E22" s="37">
        <f>4*D22</f>
        <v>0</v>
      </c>
    </row>
    <row r="23" spans="1:6" x14ac:dyDescent="0.25">
      <c r="A23" s="35" t="s">
        <v>34</v>
      </c>
      <c r="B23" s="5" t="s">
        <v>20</v>
      </c>
      <c r="C23" s="5" t="s">
        <v>35</v>
      </c>
      <c r="D23" s="18"/>
      <c r="E23" s="19"/>
    </row>
    <row r="24" spans="1:6" ht="24" x14ac:dyDescent="0.25">
      <c r="A24" s="25" t="s">
        <v>36</v>
      </c>
      <c r="B24" s="6" t="s">
        <v>20</v>
      </c>
      <c r="C24" s="42" t="s">
        <v>96</v>
      </c>
      <c r="D24" s="54">
        <v>0</v>
      </c>
      <c r="E24" s="37">
        <f>D24</f>
        <v>0</v>
      </c>
    </row>
    <row r="25" spans="1:6" x14ac:dyDescent="0.25">
      <c r="A25" s="35" t="s">
        <v>37</v>
      </c>
      <c r="B25" s="5" t="s">
        <v>10</v>
      </c>
      <c r="C25" s="5" t="s">
        <v>38</v>
      </c>
      <c r="D25" s="18"/>
      <c r="E25" s="19"/>
    </row>
    <row r="26" spans="1:6" ht="24" x14ac:dyDescent="0.25">
      <c r="A26" s="21" t="s">
        <v>39</v>
      </c>
      <c r="B26" s="9" t="s">
        <v>10</v>
      </c>
      <c r="C26" s="13" t="s">
        <v>97</v>
      </c>
      <c r="D26" s="53">
        <v>0</v>
      </c>
      <c r="E26" s="22">
        <f>2*D26</f>
        <v>0</v>
      </c>
    </row>
    <row r="27" spans="1:6" ht="24" x14ac:dyDescent="0.25">
      <c r="A27" s="25" t="s">
        <v>40</v>
      </c>
      <c r="B27" s="6" t="s">
        <v>20</v>
      </c>
      <c r="C27" s="42" t="s">
        <v>98</v>
      </c>
      <c r="D27" s="54">
        <v>0</v>
      </c>
      <c r="E27" s="37">
        <f>D27</f>
        <v>0</v>
      </c>
    </row>
    <row r="28" spans="1:6" x14ac:dyDescent="0.25">
      <c r="A28" s="35" t="s">
        <v>41</v>
      </c>
      <c r="B28" s="5" t="s">
        <v>20</v>
      </c>
      <c r="C28" s="5" t="s">
        <v>42</v>
      </c>
      <c r="D28" s="18"/>
      <c r="E28" s="19"/>
    </row>
    <row r="29" spans="1:6" ht="24" x14ac:dyDescent="0.25">
      <c r="A29" s="21" t="s">
        <v>43</v>
      </c>
      <c r="B29" s="9" t="s">
        <v>20</v>
      </c>
      <c r="C29" s="13" t="s">
        <v>99</v>
      </c>
      <c r="D29" s="53">
        <v>0</v>
      </c>
      <c r="E29" s="22">
        <f>D29</f>
        <v>0</v>
      </c>
    </row>
    <row r="30" spans="1:6" x14ac:dyDescent="0.25">
      <c r="A30" s="21" t="s">
        <v>44</v>
      </c>
      <c r="B30" s="9" t="s">
        <v>20</v>
      </c>
      <c r="C30" s="9" t="s">
        <v>45</v>
      </c>
      <c r="D30" s="53">
        <v>0</v>
      </c>
      <c r="E30" s="22">
        <f>D30</f>
        <v>0</v>
      </c>
    </row>
    <row r="31" spans="1:6" x14ac:dyDescent="0.25">
      <c r="A31" s="25" t="s">
        <v>4</v>
      </c>
      <c r="B31" s="6" t="s">
        <v>4</v>
      </c>
      <c r="C31" s="6" t="s">
        <v>46</v>
      </c>
      <c r="D31" s="27" t="s">
        <v>4</v>
      </c>
      <c r="E31" s="38" t="s">
        <v>4</v>
      </c>
    </row>
    <row r="32" spans="1:6" x14ac:dyDescent="0.25">
      <c r="A32" s="35" t="s">
        <v>47</v>
      </c>
      <c r="B32" s="5" t="s">
        <v>30</v>
      </c>
      <c r="C32" s="5" t="s">
        <v>48</v>
      </c>
      <c r="D32" s="18"/>
      <c r="E32" s="19"/>
    </row>
    <row r="33" spans="1:5" ht="24" x14ac:dyDescent="0.25">
      <c r="A33" s="25" t="s">
        <v>49</v>
      </c>
      <c r="B33" s="6" t="s">
        <v>30</v>
      </c>
      <c r="C33" s="42" t="s">
        <v>100</v>
      </c>
      <c r="D33" s="54">
        <v>0</v>
      </c>
      <c r="E33" s="37">
        <f>4*D33</f>
        <v>0</v>
      </c>
    </row>
    <row r="34" spans="1:5" x14ac:dyDescent="0.25">
      <c r="A34" s="35" t="s">
        <v>50</v>
      </c>
      <c r="B34" s="5" t="s">
        <v>10</v>
      </c>
      <c r="C34" s="5" t="s">
        <v>51</v>
      </c>
      <c r="D34" s="18"/>
      <c r="E34" s="19"/>
    </row>
    <row r="35" spans="1:5" x14ac:dyDescent="0.25">
      <c r="A35" s="21" t="s">
        <v>52</v>
      </c>
      <c r="B35" s="9" t="s">
        <v>10</v>
      </c>
      <c r="C35" s="9" t="s">
        <v>53</v>
      </c>
      <c r="D35" s="53">
        <v>0</v>
      </c>
      <c r="E35" s="22">
        <f>2*D35</f>
        <v>0</v>
      </c>
    </row>
    <row r="36" spans="1:5" x14ac:dyDescent="0.25">
      <c r="A36" s="25" t="s">
        <v>4</v>
      </c>
      <c r="B36" s="6" t="s">
        <v>4</v>
      </c>
      <c r="C36" s="6" t="s">
        <v>54</v>
      </c>
      <c r="D36" s="27" t="s">
        <v>4</v>
      </c>
      <c r="E36" s="38" t="s">
        <v>4</v>
      </c>
    </row>
    <row r="37" spans="1:5" x14ac:dyDescent="0.25">
      <c r="A37" s="43"/>
      <c r="B37" s="44" t="s">
        <v>103</v>
      </c>
      <c r="C37" s="7"/>
      <c r="D37" s="33"/>
      <c r="E37" s="45">
        <f>E6+E8+E9+E10+E13+E15+E16+E17+E20+E22+E24+E26+E27+E29+E30+E33+E35</f>
        <v>0</v>
      </c>
    </row>
    <row r="38" spans="1:5" x14ac:dyDescent="0.25">
      <c r="A38" s="32" t="s">
        <v>55</v>
      </c>
      <c r="B38" s="4" t="s">
        <v>104</v>
      </c>
      <c r="C38" s="3" t="s">
        <v>4</v>
      </c>
      <c r="D38" s="46" t="s">
        <v>4</v>
      </c>
      <c r="E38" s="45"/>
    </row>
    <row r="39" spans="1:5" x14ac:dyDescent="0.25">
      <c r="A39" s="35" t="s">
        <v>56</v>
      </c>
      <c r="B39" s="5" t="s">
        <v>57</v>
      </c>
      <c r="C39" s="5" t="s">
        <v>58</v>
      </c>
      <c r="D39" s="18"/>
      <c r="E39" s="19"/>
    </row>
    <row r="40" spans="1:5" x14ac:dyDescent="0.25">
      <c r="A40" s="25" t="s">
        <v>59</v>
      </c>
      <c r="B40" s="6" t="s">
        <v>57</v>
      </c>
      <c r="C40" s="6" t="s">
        <v>33</v>
      </c>
      <c r="D40" s="52">
        <v>0</v>
      </c>
      <c r="E40" s="37">
        <f>6*D40</f>
        <v>0</v>
      </c>
    </row>
    <row r="41" spans="1:5" x14ac:dyDescent="0.25">
      <c r="A41" s="35" t="s">
        <v>60</v>
      </c>
      <c r="B41" s="5" t="s">
        <v>61</v>
      </c>
      <c r="C41" s="5" t="s">
        <v>62</v>
      </c>
      <c r="D41" s="18"/>
      <c r="E41" s="19"/>
    </row>
    <row r="42" spans="1:5" x14ac:dyDescent="0.25">
      <c r="A42" s="25" t="s">
        <v>63</v>
      </c>
      <c r="B42" s="6" t="s">
        <v>61</v>
      </c>
      <c r="C42" s="6" t="s">
        <v>33</v>
      </c>
      <c r="D42" s="52">
        <v>0</v>
      </c>
      <c r="E42" s="37">
        <f>17*D42</f>
        <v>0</v>
      </c>
    </row>
    <row r="43" spans="1:5" x14ac:dyDescent="0.25">
      <c r="A43" s="35" t="s">
        <v>64</v>
      </c>
      <c r="B43" s="5" t="s">
        <v>30</v>
      </c>
      <c r="C43" s="5" t="s">
        <v>65</v>
      </c>
      <c r="D43" s="18"/>
      <c r="E43" s="19"/>
    </row>
    <row r="44" spans="1:5" x14ac:dyDescent="0.25">
      <c r="A44" s="21" t="s">
        <v>66</v>
      </c>
      <c r="B44" s="9" t="s">
        <v>10</v>
      </c>
      <c r="C44" s="9" t="s">
        <v>67</v>
      </c>
      <c r="D44" s="51">
        <v>0</v>
      </c>
      <c r="E44" s="22">
        <f>2*D44</f>
        <v>0</v>
      </c>
    </row>
    <row r="45" spans="1:5" x14ac:dyDescent="0.25">
      <c r="A45" s="47" t="s">
        <v>4</v>
      </c>
      <c r="B45" s="48" t="s">
        <v>4</v>
      </c>
      <c r="C45" s="48" t="s">
        <v>101</v>
      </c>
      <c r="D45" s="49" t="s">
        <v>4</v>
      </c>
      <c r="E45" s="50" t="s">
        <v>4</v>
      </c>
    </row>
    <row r="46" spans="1:5" x14ac:dyDescent="0.25">
      <c r="A46" s="35" t="s">
        <v>68</v>
      </c>
      <c r="B46" s="5" t="s">
        <v>30</v>
      </c>
      <c r="C46" s="5" t="s">
        <v>69</v>
      </c>
      <c r="D46" s="18"/>
      <c r="E46" s="19"/>
    </row>
    <row r="47" spans="1:5" x14ac:dyDescent="0.25">
      <c r="A47" s="21" t="s">
        <v>70</v>
      </c>
      <c r="B47" s="9" t="s">
        <v>30</v>
      </c>
      <c r="C47" s="9" t="s">
        <v>33</v>
      </c>
      <c r="D47" s="51">
        <v>0</v>
      </c>
      <c r="E47" s="22">
        <f>4*D47</f>
        <v>0</v>
      </c>
    </row>
    <row r="48" spans="1:5" x14ac:dyDescent="0.25">
      <c r="A48" s="25" t="s">
        <v>71</v>
      </c>
      <c r="B48" s="6" t="s">
        <v>20</v>
      </c>
      <c r="C48" s="6" t="s">
        <v>72</v>
      </c>
      <c r="D48" s="52">
        <v>0</v>
      </c>
      <c r="E48" s="37">
        <f>D48</f>
        <v>0</v>
      </c>
    </row>
    <row r="49" spans="1:5" x14ac:dyDescent="0.25">
      <c r="A49" s="35" t="s">
        <v>73</v>
      </c>
      <c r="B49" s="5" t="s">
        <v>10</v>
      </c>
      <c r="C49" s="5" t="s">
        <v>74</v>
      </c>
      <c r="D49" s="18"/>
      <c r="E49" s="19"/>
    </row>
    <row r="50" spans="1:5" x14ac:dyDescent="0.25">
      <c r="A50" s="25" t="s">
        <v>75</v>
      </c>
      <c r="B50" s="6" t="s">
        <v>10</v>
      </c>
      <c r="C50" s="6" t="s">
        <v>33</v>
      </c>
      <c r="D50" s="52">
        <v>0</v>
      </c>
      <c r="E50" s="37">
        <f>2*D50</f>
        <v>0</v>
      </c>
    </row>
    <row r="51" spans="1:5" x14ac:dyDescent="0.25">
      <c r="A51" s="35" t="s">
        <v>76</v>
      </c>
      <c r="B51" s="5" t="s">
        <v>57</v>
      </c>
      <c r="C51" s="5" t="s">
        <v>77</v>
      </c>
      <c r="D51" s="18"/>
      <c r="E51" s="19"/>
    </row>
    <row r="52" spans="1:5" ht="24" x14ac:dyDescent="0.25">
      <c r="A52" s="21" t="s">
        <v>78</v>
      </c>
      <c r="B52" s="9" t="s">
        <v>20</v>
      </c>
      <c r="C52" s="13" t="s">
        <v>102</v>
      </c>
      <c r="D52" s="51">
        <v>0</v>
      </c>
      <c r="E52" s="22">
        <f>D52</f>
        <v>0</v>
      </c>
    </row>
    <row r="53" spans="1:5" x14ac:dyDescent="0.25">
      <c r="A53" s="25" t="s">
        <v>4</v>
      </c>
      <c r="B53" s="6" t="s">
        <v>4</v>
      </c>
      <c r="C53" s="6" t="s">
        <v>79</v>
      </c>
      <c r="D53" s="27" t="s">
        <v>4</v>
      </c>
      <c r="E53" s="38" t="s">
        <v>4</v>
      </c>
    </row>
    <row r="54" spans="1:5" x14ac:dyDescent="0.25">
      <c r="A54" s="35" t="s">
        <v>80</v>
      </c>
      <c r="B54" s="5" t="s">
        <v>81</v>
      </c>
      <c r="C54" s="5" t="s">
        <v>82</v>
      </c>
      <c r="D54" s="18"/>
      <c r="E54" s="19"/>
    </row>
    <row r="55" spans="1:5" x14ac:dyDescent="0.25">
      <c r="A55" s="21" t="s">
        <v>83</v>
      </c>
      <c r="B55" s="9" t="s">
        <v>81</v>
      </c>
      <c r="C55" s="9" t="s">
        <v>33</v>
      </c>
      <c r="D55" s="51">
        <v>0</v>
      </c>
      <c r="E55" s="22">
        <f>7*D55</f>
        <v>0</v>
      </c>
    </row>
    <row r="56" spans="1:5" x14ac:dyDescent="0.25">
      <c r="A56" s="25" t="s">
        <v>84</v>
      </c>
      <c r="B56" s="6" t="s">
        <v>20</v>
      </c>
      <c r="C56" s="6" t="s">
        <v>85</v>
      </c>
      <c r="D56" s="52">
        <v>0</v>
      </c>
      <c r="E56" s="37">
        <f>D56</f>
        <v>0</v>
      </c>
    </row>
    <row r="57" spans="1:5" x14ac:dyDescent="0.25">
      <c r="A57" s="43" t="s">
        <v>4</v>
      </c>
      <c r="B57" s="2" t="s">
        <v>86</v>
      </c>
      <c r="C57" s="1" t="s">
        <v>4</v>
      </c>
      <c r="D57" s="33" t="s">
        <v>4</v>
      </c>
      <c r="E57" s="45">
        <f>E40+E42+E44+E47+E48+E50+E52+E55+E56</f>
        <v>0</v>
      </c>
    </row>
    <row r="58" spans="1:5" x14ac:dyDescent="0.25">
      <c r="A58" s="21" t="s">
        <v>4</v>
      </c>
      <c r="B58" s="10" t="s">
        <v>87</v>
      </c>
      <c r="C58" s="9" t="s">
        <v>4</v>
      </c>
      <c r="D58" s="16" t="s">
        <v>4</v>
      </c>
      <c r="E58" s="24">
        <f>E37+E57</f>
        <v>0</v>
      </c>
    </row>
    <row r="59" spans="1:5" x14ac:dyDescent="0.25">
      <c r="A59" s="21" t="s">
        <v>4</v>
      </c>
      <c r="B59" s="9" t="s">
        <v>88</v>
      </c>
      <c r="C59" s="9" t="s">
        <v>4</v>
      </c>
      <c r="D59" s="15" t="s">
        <v>89</v>
      </c>
      <c r="E59" s="22">
        <f>E58*0.19</f>
        <v>0</v>
      </c>
    </row>
    <row r="60" spans="1:5" x14ac:dyDescent="0.25">
      <c r="A60" s="25" t="s">
        <v>4</v>
      </c>
      <c r="B60" s="26" t="s">
        <v>90</v>
      </c>
      <c r="C60" s="6" t="s">
        <v>4</v>
      </c>
      <c r="D60" s="27" t="s">
        <v>4</v>
      </c>
      <c r="E60" s="28">
        <f>E58+E59</f>
        <v>0</v>
      </c>
    </row>
  </sheetData>
  <sheetProtection sheet="1" objects="1" scenarios="1"/>
  <mergeCells count="3">
    <mergeCell ref="B38:C38"/>
    <mergeCell ref="B57:C57"/>
    <mergeCell ref="B4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2026-05-12T12:14:07Z</dcterms:created>
  <dcterms:modified xsi:type="dcterms:W3CDTF">2026-06-12T07:56:47Z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nscale::8ae891ea-75f9a350-0175-f9a37578-0002::eGOV$NOTSET$960454$2$NOTSET::0::srv23826.service.local::8444::nscaleDuerenP::1) eAkte - Stadt Düren - Produktivsystem</vt:lpwstr>
  </property>
</Properties>
</file>